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E17"/>
  <c r="P17"/>
  <c r="D17"/>
  <c r="N17"/>
  <c r="O22"/>
  <c r="F22"/>
  <c r="N22"/>
  <c r="P22"/>
  <c r="D22"/>
  <c r="E22"/>
  <c r="O27"/>
  <c r="F27"/>
  <c r="N27"/>
  <c r="P27"/>
  <c r="H27"/>
  <c r="D27"/>
  <c r="E27"/>
  <c r="O32"/>
  <c r="F32"/>
  <c r="P32"/>
  <c r="D32"/>
  <c r="N32"/>
  <c r="E32"/>
  <c r="O37"/>
  <c r="F37"/>
  <c r="P37"/>
  <c r="D37"/>
  <c r="N37"/>
  <c r="E37"/>
  <c r="Q12"/>
  <c r="Q17"/>
  <c r="Q22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P39" l="1"/>
  <c r="E39"/>
  <c r="N39"/>
  <c r="H39"/>
  <c r="I26"/>
  <c r="S26" s="1"/>
  <c r="H17"/>
  <c r="I16" s="1"/>
  <c r="S16" s="1"/>
  <c r="O12"/>
  <c r="O39" s="1"/>
  <c r="F12"/>
  <c r="F39" s="1"/>
  <c r="E12"/>
  <c r="P12"/>
  <c r="H12"/>
  <c r="I11" s="1"/>
  <c r="S11" s="1"/>
  <c r="D12"/>
  <c r="D39" s="1"/>
  <c r="R12"/>
  <c r="R39" s="1"/>
  <c r="N12"/>
  <c r="H22"/>
  <c r="I21" s="1"/>
  <c r="S21" s="1"/>
  <c r="H37"/>
  <c r="I36" s="1"/>
  <c r="S36" s="1"/>
  <c r="H32"/>
  <c r="I31" s="1"/>
  <c r="S31" s="1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<sst xmlns="http://schemas.openxmlformats.org/spreadsheetml/2006/main" count="114" uniqueCount="74">
  <si>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</si>
  <si>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</si>
  <si>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</si>
  <si>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</si>
  <si>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</si>
  <si>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21.10.2023</t>
  </si>
  <si>
    <t>Domácí</t>
  </si>
  <si>
    <t xml:space="preserve">VKK Vsetín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</si>
  <si>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</si>
  <si>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</si>
  <si>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</si>
  <si>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</si>
  <si>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</si>
  <si>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</si>
  <si>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</si>
  <si>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</si>
  <si>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</si>
  <si>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</si>
  <si>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</si>
  <si>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</si>
  <si>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</si>
  <si>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</si>
  <si>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Hošek</t>
  </si>
  <si>
    <t>Vlastimil</t>
  </si>
  <si>
    <t>Marian</t>
  </si>
  <si>
    <t>Bělíček</t>
  </si>
  <si>
    <t>Sobota</t>
  </si>
  <si>
    <t>Daniel</t>
  </si>
  <si>
    <t>Břetislav</t>
  </si>
  <si>
    <t>Novosad</t>
  </si>
  <si>
    <t>Bartoš</t>
  </si>
  <si>
    <t>Tomáš</t>
  </si>
  <si>
    <t>Kamil</t>
  </si>
  <si>
    <t>Vančura</t>
  </si>
  <si>
    <t>Sekanina</t>
  </si>
  <si>
    <t>Libor</t>
  </si>
  <si>
    <t>Milan</t>
  </si>
  <si>
    <t>Hambálek</t>
  </si>
  <si>
    <t>Albrecht</t>
  </si>
  <si>
    <t>Michal</t>
  </si>
  <si>
    <t>Bagári</t>
  </si>
  <si>
    <t>Havran</t>
  </si>
  <si>
    <t>Zoltán</t>
  </si>
  <si>
    <t>Radek</t>
  </si>
  <si>
    <t>Celkový výkon družstva  </t>
  </si>
  <si>
    <t>Vedoucí družstva         Jméno:</t>
  </si>
  <si>
    <t>Tomáš Novosad</t>
  </si>
  <si>
    <t>Bodový zisk</t>
  </si>
  <si>
    <t>Radek Havran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</si>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</sst>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110</v>
      </c>
      <c r="E8" s="12">
        <v>45</v>
      </c>
      <c r="F8" s="12">
        <v>2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57</v>
      </c>
      <c r="P8" s="12">
        <v>1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34</v>
      </c>
      <c r="F9" s="18">
        <v>0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35</v>
      </c>
      <c r="P9" s="18">
        <v>1</v>
      </c>
      <c r="Q9" s="19">
        <f>IF(AND(ISBLANK(N9),ISBLANK(O9)),"",N9+O9)</f>
        <v>129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27</v>
      </c>
      <c r="F10" s="18">
        <v>1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52</v>
      </c>
      <c r="P10" s="18">
        <v>2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54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74</v>
      </c>
      <c r="O11" s="23">
        <v>31</v>
      </c>
      <c r="P11" s="23">
        <v>5</v>
      </c>
      <c r="Q11" s="24">
        <f>IF(AND(ISBLANK(N11),ISBLANK(O11)),"",N11+O11)</f>
        <v>105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160</v>
      </c>
      <c r="F12" s="28">
        <f>IF(ISNUMBER($G12),SUM(F8:F11),"")</f>
        <v>3</v>
      </c>
      <c r="G12" s="29">
        <f>IF(SUM($G8:$G11)+SUM($Q8:$Q11)&gt;0,SUM(G8:G11),"")</f>
        <v>551</v>
      </c>
      <c r="H12" s="27">
        <f>IF(ISNUMBER($G12),SUM(H8:H11),"")</f>
        <v>2</v>
      </c>
      <c r="I12" s="99"/>
      <c r="K12" s="96">
        <v>9088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175</v>
      </c>
      <c r="P12" s="28">
        <f>IF(ISNUMBER($G12),SUM(P8:P11),"")</f>
        <v>9</v>
      </c>
      <c r="Q12" s="29">
        <f>IF(SUM($G8:$G11)+SUM($Q8:$Q11)&gt;0,SUM(Q8:Q11),"")</f>
        <v>526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44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50</v>
      </c>
      <c r="P13" s="12">
        <v>0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43</v>
      </c>
      <c r="F14" s="18">
        <v>4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26</v>
      </c>
      <c r="F15" s="18">
        <v>6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42</v>
      </c>
      <c r="P15" s="18">
        <v>0</v>
      </c>
      <c r="Q15" s="19">
        <f>IF(AND(ISBLANK(N15),ISBLANK(O15)),"",N15+O15)</f>
        <v>125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34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42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147</v>
      </c>
      <c r="F17" s="28">
        <f>IF(ISNUMBER($G17),SUM(F13:F16),"")</f>
        <v>14</v>
      </c>
      <c r="G17" s="29">
        <f>IF(SUM($G13:$G16)+SUM($Q13:$Q16)&gt;0,SUM(G13:G16),"")</f>
        <v>523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179</v>
      </c>
      <c r="P17" s="28">
        <f>IF(ISNUMBER($G17),SUM(P13:P16),"")</f>
        <v>2</v>
      </c>
      <c r="Q17" s="29">
        <f>IF(SUM($G13:$G16)+SUM($Q13:$Q16)&gt;0,SUM(Q13:Q16),"")</f>
        <v>524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45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53</v>
      </c>
      <c r="P18" s="12">
        <v>1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43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33</v>
      </c>
      <c r="P19" s="18">
        <v>0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36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41</v>
      </c>
      <c r="P20" s="18">
        <v>4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36</v>
      </c>
      <c r="F21" s="23">
        <v>0</v>
      </c>
      <c r="G21" s="24">
        <f>IF(AND(ISBLANK(D21),ISBLANK(E21)),"",D21+E21)</f>
        <v>124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27</v>
      </c>
      <c r="P21" s="23">
        <v>1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21861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160</v>
      </c>
      <c r="F22" s="28">
        <f>IF(ISNUMBER($G22),SUM(F18:F21),"")</f>
        <v>4</v>
      </c>
      <c r="G22" s="29">
        <f>IF(SUM($G18:$G21)+SUM($Q18:$Q21)&gt;0,SUM(G18:G21),"")</f>
        <v>524</v>
      </c>
      <c r="H22" s="27">
        <f>IF(ISNUMBER($G22),SUM(H18:H21),"")</f>
        <v>2</v>
      </c>
      <c r="I22" s="99"/>
      <c r="K22" s="96">
        <v>18634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154</v>
      </c>
      <c r="P22" s="28">
        <f>IF(ISNUMBER($G22),SUM(P18:P21),"")</f>
        <v>6</v>
      </c>
      <c r="Q22" s="29">
        <f>IF(SUM($G18:$G21)+SUM($Q18:$Q21)&gt;0,SUM(Q18:Q21),"")</f>
        <v>532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44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32</v>
      </c>
      <c r="P23" s="12">
        <v>1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43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26</v>
      </c>
      <c r="P24" s="18">
        <v>6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41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100</v>
      </c>
      <c r="O25" s="18">
        <v>35</v>
      </c>
      <c r="P25" s="18">
        <v>3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26</v>
      </c>
      <c r="F26" s="23">
        <v>4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54</v>
      </c>
      <c r="P26" s="23">
        <v>0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154</v>
      </c>
      <c r="F27" s="28">
        <f>IF(ISNUMBER($G27),SUM(F23:F26),"")</f>
        <v>7</v>
      </c>
      <c r="G27" s="29">
        <f>IF(SUM($G23:$G26)+SUM($Q23:$Q26)&gt;0,SUM(G23:G26),"")</f>
        <v>525</v>
      </c>
      <c r="H27" s="27">
        <f>IF(ISNUMBER($G27),SUM(H23:H26),"")</f>
        <v>3</v>
      </c>
      <c r="I27" s="99"/>
      <c r="K27" s="96">
        <v>7694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147</v>
      </c>
      <c r="P27" s="28">
        <f>IF(ISNUMBER($G27),SUM(P23:P26),"")</f>
        <v>10</v>
      </c>
      <c r="Q27" s="29">
        <f>IF(SUM($G23:$G26)+SUM($Q23:$Q26)&gt;0,SUM(Q23:Q26),"")</f>
        <v>497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39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53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62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45</v>
      </c>
      <c r="P29" s="18">
        <v>0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96</v>
      </c>
      <c r="E30" s="18">
        <v>43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44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52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51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196</v>
      </c>
      <c r="F32" s="28">
        <f>IF(ISNUMBER($G32),SUM(F28:F31),"")</f>
        <v>1</v>
      </c>
      <c r="G32" s="29">
        <f>IF(SUM($G28:$G31)+SUM($Q28:$Q31)&gt;0,SUM(G28:G31),"")</f>
        <v>552</v>
      </c>
      <c r="H32" s="27">
        <f>IF(ISNUMBER($G32),SUM(H28:H31),"")</f>
        <v>1</v>
      </c>
      <c r="I32" s="99"/>
      <c r="K32" s="96">
        <v>17646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574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52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54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34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65</v>
      </c>
      <c r="O34" s="18">
        <v>45</v>
      </c>
      <c r="P34" s="18">
        <v>1</v>
      </c>
      <c r="Q34" s="19">
        <f>IF(AND(ISBLANK(N34),ISBLANK(O34)),"",N34+O34)</f>
        <v>110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53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91</v>
      </c>
      <c r="O35" s="18">
        <v>52</v>
      </c>
      <c r="P35" s="18">
        <v>0</v>
      </c>
      <c r="Q35" s="19">
        <f>IF(AND(ISBLANK(N35),ISBLANK(O35)),"",N35+O35)</f>
        <v>143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53</v>
      </c>
      <c r="P36" s="23">
        <v>0</v>
      </c>
      <c r="Q36" s="24">
        <f>IF(AND(ISBLANK(N36),ISBLANK(O36)),"",N36+O36)</f>
        <v>137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19459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547</v>
      </c>
      <c r="H37" s="27">
        <f>IF(ISNUMBER($G37),SUM(H33:H36),"")</f>
        <v>2</v>
      </c>
      <c r="I37" s="99"/>
      <c r="K37" s="96">
        <v>7702</v>
      </c>
      <c r="L37" s="97"/>
      <c r="M37" s="26" t="s">
        <v>18</v>
      </c>
      <c r="N37" s="27">
        <f>IF(ISNUMBER($G37),SUM(N33:N36),"")</f>
        <v>336</v>
      </c>
      <c r="O37" s="28">
        <f>IF(ISNUMBER($G37),SUM(O33:O36),"")</f>
        <v>204</v>
      </c>
      <c r="P37" s="28">
        <f>IF(ISNUMBER($G37),SUM(P33:P36),"")</f>
        <v>1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2212</v>
      </c>
      <c r="E39" s="34">
        <f>IF(ISNUMBER($G39),SUM(E12,E17,E22,E27,E32,E37),"")</f>
        <v>1010</v>
      </c>
      <c r="F39" s="34">
        <f>IF(ISNUMBER($G39),SUM(F12,F17,F22,F27,F32,F37),"")</f>
        <v>32</v>
      </c>
      <c r="G39" s="35">
        <f>IF(SUM($G$8:$G$37)+SUM($Q$8:$Q$37)&gt;0,SUM(G12,G17,G22,G27,G32,G37),"")</f>
        <v>3222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2141</v>
      </c>
      <c r="O39" s="34">
        <f>IF(ISNUMBER($G39),SUM(O12,O17,O22,O27,O32,O37),"")</f>
        <v>1052</v>
      </c>
      <c r="P39" s="34">
        <f>IF(ISNUMBER($G39),SUM(P12,P17,P22,P27,P32,P37),"")</f>
        <v>31</v>
      </c>
      <c r="Q39" s="35">
        <f>IF(SUM($G$8:$G$37)+SUM($Q$8:$Q$37)&gt;0,SUM(Q12,Q17,Q22,Q27,Q32,Q37),"")</f>
        <v>3193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HKK Olomouc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2023-10-21T17:39:07Z</dcterms:modified>
</cp:coreProperties>
</file>